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8835"/>
  </bookViews>
  <sheets>
    <sheet name="MAPA DE RIESGOS" sheetId="1" r:id="rId1"/>
  </sheets>
  <calcPr calcId="124519"/>
</workbook>
</file>

<file path=xl/calcChain.xml><?xml version="1.0" encoding="utf-8"?>
<calcChain xmlns="http://schemas.openxmlformats.org/spreadsheetml/2006/main">
  <c r="J13" i="1"/>
  <c r="K13"/>
  <c r="L13"/>
  <c r="M13"/>
  <c r="I13"/>
  <c r="V13" l="1"/>
  <c r="W12" l="1"/>
  <c r="V12"/>
</calcChain>
</file>

<file path=xl/sharedStrings.xml><?xml version="1.0" encoding="utf-8"?>
<sst xmlns="http://schemas.openxmlformats.org/spreadsheetml/2006/main" count="53" uniqueCount="44">
  <si>
    <t>CONTROL(ES) EXISTENTE(S)</t>
  </si>
  <si>
    <t>P</t>
  </si>
  <si>
    <t>I</t>
  </si>
  <si>
    <t>NR</t>
  </si>
  <si>
    <t>ESTRATEGIAS DE CONTROL</t>
  </si>
  <si>
    <t>INDICE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</si>
  <si>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</si>
  <si>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</si>
  <si>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</si>
  <si>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</si>
  <si>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</si>
  <si>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</si>
  <si>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</si>
  <si>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</si>
  <si>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</si>
  <si>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IRC</t>
  </si>
  <si>
    <t>ACUM</t>
  </si>
  <si>
    <t>DESCRIPCION</t>
  </si>
  <si>
    <t>RESPONSABLE (S)</t>
  </si>
  <si>
    <t>AVANCE</t>
  </si>
  <si>
    <t>Permanente</t>
  </si>
  <si>
    <t>MAPA DE RIESGOS</t>
  </si>
  <si>
    <t>SISTEMA DE GESTION DE CALIDAD</t>
  </si>
  <si>
    <t>NA</t>
  </si>
  <si>
    <t>AÑO EVALUADO</t>
  </si>
  <si>
    <t>RIESGO ASOCIADO</t>
  </si>
  <si>
    <t>RIESGO PRINCIPAL:</t>
  </si>
  <si>
    <t>F GG 501-007</t>
  </si>
  <si>
    <t>Rev. 3</t>
  </si>
  <si>
    <t>PROCESO:</t>
  </si>
  <si>
    <t>En implementación</t>
  </si>
  <si>
    <t>Ejecutada</t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</si>
  <si>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</si>
  <si>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t>ACCIONES ASOCIADAS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</si>
  <si>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</t>
    </r>
    <r>
      <rPr>
        <sz val="8"/>
        <color theme="1"/>
        <rFont val="Arial"/>
        <family val="2"/>
      </rPr>
      <t>___________________________</t>
    </r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</si>
  <si>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</si>
  <si>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</si>
  <si>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UNIDAD ANTIFRAUDE</t>
  </si>
  <si>
    <t>LA NO ATENCION DE LOS REQUERIMIENTOS EN LOS POSIBLES CASOS DE INTERVENCIÓN ILEGAL A LA INFRAESTRUCTURA DEL amb</t>
  </si>
  <si>
    <t>Observancia del Debido Proceso, dando a conocer las consecuecuencias Jurídicas ante la contucta del tipo penal de Derfaudación de Fluídos</t>
  </si>
  <si>
    <t>Jefe Sección Unidad Antifraude</t>
  </si>
  <si>
    <t>X</t>
  </si>
  <si>
    <t>DEFRAUDACIÓN DE FLUIDOS</t>
  </si>
  <si>
    <t>*Inspecciones planeadas y/o requeridadas por clientes internos y externos del amb.                       *Observancia del Debido Proceso. *Notificación de la Irregularidad. *Suscripción del Acta de Transacción.                                  *Cobro del Agua de Facturar. *Normalización del Servicio.</t>
  </si>
</sst>
</file>

<file path=xl/styles.xml><?xml version="1.0" encoding="utf-8"?>
<styleSheet xmlns="http://schemas.openxmlformats.org/spreadsheetml/2006/main">
  <fonts count="37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b/>
      <u/>
      <sz val="8"/>
      <name val="Arial"/>
      <family val="2"/>
    </font>
    <font>
      <u/>
      <sz val="7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b/>
      <u/>
      <sz val="7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>
      <alignment horizontal="right" vertical="center"/>
    </xf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>
      <alignment horizontal="right" vertical="center"/>
    </xf>
    <xf numFmtId="0" fontId="3" fillId="23" borderId="4" applyNumberFormat="0" applyFont="0" applyAlignment="0" applyProtection="0"/>
    <xf numFmtId="9" fontId="2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67">
    <xf numFmtId="0" fontId="0" fillId="0" borderId="0" xfId="0"/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8" fillId="25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5" xfId="1" applyFont="1" applyFill="1" applyBorder="1" applyAlignment="1">
      <alignment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vertical="center" wrapText="1"/>
    </xf>
    <xf numFmtId="0" fontId="29" fillId="0" borderId="0" xfId="1" applyFont="1" applyFill="1" applyBorder="1" applyAlignment="1">
      <alignment horizontal="center" vertical="center" wrapText="1"/>
    </xf>
    <xf numFmtId="0" fontId="23" fillId="0" borderId="23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1" fontId="21" fillId="0" borderId="23" xfId="1" applyNumberFormat="1" applyFont="1" applyFill="1" applyBorder="1" applyAlignment="1">
      <alignment horizontal="center" vertical="center" wrapText="1"/>
    </xf>
    <xf numFmtId="0" fontId="21" fillId="0" borderId="23" xfId="1" applyFont="1" applyFill="1" applyBorder="1" applyAlignment="1">
      <alignment horizontal="center" vertical="center" wrapText="1"/>
    </xf>
    <xf numFmtId="0" fontId="31" fillId="0" borderId="23" xfId="1" applyFont="1" applyFill="1" applyBorder="1" applyAlignment="1">
      <alignment horizontal="center" vertical="center" wrapText="1"/>
    </xf>
    <xf numFmtId="0" fontId="34" fillId="0" borderId="23" xfId="1" applyFont="1" applyFill="1" applyBorder="1" applyAlignment="1">
      <alignment horizontal="center" vertical="center" textRotation="255" wrapText="1"/>
    </xf>
    <xf numFmtId="0" fontId="23" fillId="24" borderId="10" xfId="1" applyFont="1" applyFill="1" applyBorder="1" applyAlignment="1">
      <alignment horizontal="center" vertical="center" wrapText="1"/>
    </xf>
    <xf numFmtId="0" fontId="23" fillId="24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1" fontId="23" fillId="24" borderId="10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3" fillId="0" borderId="24" xfId="1" applyFont="1" applyFill="1" applyBorder="1" applyAlignment="1">
      <alignment horizontal="justify" vertical="center" wrapText="1"/>
    </xf>
    <xf numFmtId="0" fontId="23" fillId="0" borderId="10" xfId="1" applyFont="1" applyBorder="1" applyAlignment="1">
      <alignment vertical="center" wrapText="1"/>
    </xf>
    <xf numFmtId="0" fontId="23" fillId="0" borderId="25" xfId="1" applyFont="1" applyFill="1" applyBorder="1" applyAlignment="1">
      <alignment horizontal="center" vertical="center" wrapText="1"/>
    </xf>
    <xf numFmtId="0" fontId="23" fillId="0" borderId="26" xfId="1" applyFont="1" applyFill="1" applyBorder="1" applyAlignment="1">
      <alignment horizontal="center" vertical="center" wrapText="1"/>
    </xf>
    <xf numFmtId="0" fontId="23" fillId="0" borderId="27" xfId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3" fillId="0" borderId="19" xfId="1" applyFont="1" applyFill="1" applyBorder="1" applyAlignment="1">
      <alignment horizontal="center" vertical="center" wrapText="1"/>
    </xf>
    <xf numFmtId="0" fontId="23" fillId="0" borderId="13" xfId="1" applyFont="1" applyFill="1" applyBorder="1" applyAlignment="1">
      <alignment horizontal="center" vertical="center" wrapText="1"/>
    </xf>
    <xf numFmtId="0" fontId="30" fillId="0" borderId="19" xfId="1" applyFont="1" applyFill="1" applyBorder="1" applyAlignment="1">
      <alignment horizontal="center" vertical="center" wrapText="1"/>
    </xf>
    <xf numFmtId="0" fontId="30" fillId="0" borderId="13" xfId="1" applyFont="1" applyFill="1" applyBorder="1" applyAlignment="1">
      <alignment horizontal="center" vertical="center" wrapText="1"/>
    </xf>
    <xf numFmtId="0" fontId="30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2" fillId="25" borderId="10" xfId="1" applyFont="1" applyFill="1" applyBorder="1" applyAlignment="1">
      <alignment horizontal="center" vertical="center" wrapText="1"/>
    </xf>
    <xf numFmtId="0" fontId="22" fillId="25" borderId="11" xfId="1" applyFont="1" applyFill="1" applyBorder="1" applyAlignment="1">
      <alignment horizontal="center" vertical="center" wrapText="1"/>
    </xf>
    <xf numFmtId="0" fontId="21" fillId="25" borderId="11" xfId="1" applyFont="1" applyFill="1" applyBorder="1" applyAlignment="1">
      <alignment horizontal="center" vertical="center" wrapText="1"/>
    </xf>
    <xf numFmtId="0" fontId="21" fillId="25" borderId="10" xfId="1" applyFont="1" applyFill="1" applyBorder="1" applyAlignment="1">
      <alignment horizontal="center" vertical="center" wrapText="1"/>
    </xf>
    <xf numFmtId="0" fontId="22" fillId="0" borderId="13" xfId="1" applyFont="1" applyFill="1" applyBorder="1" applyAlignment="1">
      <alignment horizontal="center" vertical="center" wrapText="1"/>
    </xf>
    <xf numFmtId="0" fontId="22" fillId="0" borderId="20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9" fillId="25" borderId="10" xfId="1" applyFont="1" applyFill="1" applyBorder="1" applyAlignment="1">
      <alignment horizontal="center" vertical="center" wrapText="1"/>
    </xf>
    <xf numFmtId="0" fontId="21" fillId="0" borderId="10" xfId="1" applyFont="1" applyFill="1" applyBorder="1" applyAlignment="1">
      <alignment horizontal="center" vertical="center" wrapText="1"/>
    </xf>
    <xf numFmtId="0" fontId="32" fillId="25" borderId="19" xfId="0" applyFont="1" applyFill="1" applyBorder="1" applyAlignment="1">
      <alignment horizontal="center" vertical="center" wrapText="1"/>
    </xf>
    <xf numFmtId="0" fontId="32" fillId="25" borderId="13" xfId="0" applyFont="1" applyFill="1" applyBorder="1" applyAlignment="1">
      <alignment horizontal="center" vertical="center" wrapText="1"/>
    </xf>
    <xf numFmtId="0" fontId="21" fillId="25" borderId="21" xfId="1" applyFont="1" applyFill="1" applyBorder="1" applyAlignment="1">
      <alignment horizontal="center" vertical="center" wrapText="1"/>
    </xf>
    <xf numFmtId="0" fontId="21" fillId="25" borderId="20" xfId="1" applyFont="1" applyFill="1" applyBorder="1" applyAlignment="1">
      <alignment horizontal="center" vertical="center" wrapText="1"/>
    </xf>
    <xf numFmtId="0" fontId="21" fillId="25" borderId="22" xfId="1" applyFont="1" applyFill="1" applyBorder="1" applyAlignment="1">
      <alignment horizontal="center" vertical="center" wrapText="1"/>
    </xf>
    <xf numFmtId="0" fontId="21" fillId="25" borderId="12" xfId="1" applyFont="1" applyFill="1" applyBorder="1" applyAlignment="1">
      <alignment horizontal="center" vertical="center" wrapText="1"/>
    </xf>
    <xf numFmtId="0" fontId="21" fillId="25" borderId="16" xfId="1" applyFont="1" applyFill="1" applyBorder="1" applyAlignment="1">
      <alignment horizontal="center" vertical="center" wrapText="1"/>
    </xf>
    <xf numFmtId="0" fontId="21" fillId="25" borderId="17" xfId="1" applyFont="1" applyFill="1" applyBorder="1" applyAlignment="1">
      <alignment horizontal="center" vertical="center" wrapText="1"/>
    </xf>
    <xf numFmtId="0" fontId="22" fillId="25" borderId="21" xfId="1" applyFont="1" applyFill="1" applyBorder="1" applyAlignment="1">
      <alignment horizontal="center" vertical="center" wrapText="1"/>
    </xf>
    <xf numFmtId="0" fontId="22" fillId="25" borderId="20" xfId="1" applyFont="1" applyFill="1" applyBorder="1" applyAlignment="1">
      <alignment horizontal="center" vertical="center" wrapText="1"/>
    </xf>
    <xf numFmtId="0" fontId="22" fillId="25" borderId="22" xfId="1" applyFont="1" applyFill="1" applyBorder="1" applyAlignment="1">
      <alignment horizontal="center" vertical="center" wrapText="1"/>
    </xf>
    <xf numFmtId="0" fontId="22" fillId="25" borderId="12" xfId="1" applyFont="1" applyFill="1" applyBorder="1" applyAlignment="1">
      <alignment horizontal="center" vertical="center" wrapText="1"/>
    </xf>
    <xf numFmtId="0" fontId="22" fillId="25" borderId="16" xfId="1" applyFont="1" applyFill="1" applyBorder="1" applyAlignment="1">
      <alignment horizontal="center" vertical="center" wrapText="1"/>
    </xf>
    <xf numFmtId="0" fontId="22" fillId="25" borderId="17" xfId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7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83758" y="66335"/>
          <a:ext cx="1260367" cy="302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3"/>
  <sheetViews>
    <sheetView tabSelected="1" workbookViewId="0">
      <selection activeCell="AA13" sqref="AA13"/>
    </sheetView>
  </sheetViews>
  <sheetFormatPr baseColWidth="10" defaultRowHeight="12.75"/>
  <cols>
    <col min="1" max="1" width="20.85546875" style="1" customWidth="1"/>
    <col min="2" max="2" width="21.28515625" style="1" customWidth="1"/>
    <col min="3" max="3" width="3" style="1" customWidth="1"/>
    <col min="4" max="7" width="2.28515625" style="1" customWidth="1"/>
    <col min="8" max="8" width="2.85546875" style="1" customWidth="1"/>
    <col min="9" max="13" width="3" style="1" customWidth="1"/>
    <col min="14" max="14" width="0.5703125" style="1" customWidth="1"/>
    <col min="15" max="15" width="2.140625" style="1" customWidth="1"/>
    <col min="16" max="16" width="2.28515625" style="1" customWidth="1"/>
    <col min="17" max="17" width="3.140625" style="1" customWidth="1"/>
    <col min="18" max="18" width="2.28515625" style="1" customWidth="1"/>
    <col min="19" max="19" width="3.5703125" style="1" customWidth="1"/>
    <col min="20" max="20" width="4.5703125" style="1" customWidth="1"/>
    <col min="21" max="21" width="0.5703125" style="1" customWidth="1"/>
    <col min="22" max="22" width="4.7109375" style="1" customWidth="1"/>
    <col min="23" max="23" width="7" style="1" customWidth="1"/>
    <col min="24" max="24" width="0.5703125" style="1" customWidth="1"/>
    <col min="25" max="25" width="24" style="1" customWidth="1"/>
    <col min="26" max="26" width="12.42578125" style="1" customWidth="1"/>
    <col min="27" max="27" width="6.42578125" style="1" customWidth="1"/>
    <col min="28" max="28" width="4.42578125" style="1" customWidth="1"/>
    <col min="29" max="29" width="6.85546875" style="1" customWidth="1"/>
    <col min="30" max="16384" width="11.42578125" style="1"/>
  </cols>
  <sheetData>
    <row r="1" spans="1:30" ht="12" customHeight="1">
      <c r="A1" s="10" t="s">
        <v>23</v>
      </c>
      <c r="B1" s="34" t="s">
        <v>21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</row>
    <row r="2" spans="1:30" ht="12" customHeight="1">
      <c r="A2" s="10" t="s">
        <v>27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</row>
    <row r="3" spans="1:30" ht="12" customHeight="1">
      <c r="A3" s="11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30" ht="14.25" customHeight="1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</row>
    <row r="5" spans="1:30" ht="7.5" customHeight="1"/>
    <row r="6" spans="1:30" ht="28.5" customHeight="1">
      <c r="A6" s="8" t="s">
        <v>24</v>
      </c>
      <c r="B6" s="9">
        <v>2015</v>
      </c>
      <c r="C6" s="40" t="s">
        <v>35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35" t="s">
        <v>32</v>
      </c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7" t="s">
        <v>36</v>
      </c>
      <c r="AA6" s="38"/>
      <c r="AB6" s="38"/>
      <c r="AC6" s="39"/>
    </row>
    <row r="7" spans="1:30" ht="3.75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7"/>
      <c r="V7" s="46"/>
      <c r="W7" s="46"/>
      <c r="X7" s="46"/>
      <c r="Y7" s="46"/>
      <c r="Z7" s="46"/>
      <c r="AA7" s="46"/>
      <c r="AB7" s="46"/>
      <c r="AC7" s="46"/>
      <c r="AD7" s="2"/>
    </row>
    <row r="8" spans="1:30" s="5" customFormat="1" ht="24.75" customHeight="1">
      <c r="A8" s="7" t="s">
        <v>26</v>
      </c>
      <c r="B8" s="48" t="s">
        <v>42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50"/>
      <c r="U8" s="12"/>
      <c r="V8" s="51" t="s">
        <v>29</v>
      </c>
      <c r="W8" s="51"/>
      <c r="X8" s="51"/>
      <c r="Y8" s="52" t="s">
        <v>37</v>
      </c>
      <c r="Z8" s="52"/>
      <c r="AA8" s="52"/>
      <c r="AB8" s="52"/>
      <c r="AC8" s="52"/>
    </row>
    <row r="9" spans="1:30" s="5" customFormat="1" ht="6" customHeight="1">
      <c r="A9" s="3"/>
      <c r="B9" s="13"/>
      <c r="C9" s="13"/>
      <c r="D9" s="13"/>
      <c r="E9" s="13"/>
      <c r="F9" s="13"/>
      <c r="G9" s="13"/>
      <c r="H9" s="13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5"/>
      <c r="V9" s="16"/>
      <c r="W9" s="14"/>
      <c r="X9" s="14"/>
      <c r="Y9" s="14"/>
      <c r="Z9" s="14"/>
      <c r="AA9" s="14"/>
      <c r="AB9" s="13"/>
      <c r="AC9" s="13"/>
    </row>
    <row r="10" spans="1:30" ht="18" customHeight="1">
      <c r="A10" s="42" t="s">
        <v>25</v>
      </c>
      <c r="B10" s="43" t="s">
        <v>0</v>
      </c>
      <c r="C10" s="44" t="s">
        <v>1</v>
      </c>
      <c r="D10" s="44" t="s">
        <v>2</v>
      </c>
      <c r="E10" s="44"/>
      <c r="F10" s="44"/>
      <c r="G10" s="44"/>
      <c r="H10" s="44"/>
      <c r="I10" s="55" t="s">
        <v>3</v>
      </c>
      <c r="J10" s="56"/>
      <c r="K10" s="56"/>
      <c r="L10" s="56"/>
      <c r="M10" s="57"/>
      <c r="N10" s="6"/>
      <c r="O10" s="61" t="s">
        <v>4</v>
      </c>
      <c r="P10" s="62"/>
      <c r="Q10" s="62"/>
      <c r="R10" s="62"/>
      <c r="S10" s="62"/>
      <c r="T10" s="63"/>
      <c r="U10" s="6"/>
      <c r="V10" s="42" t="s">
        <v>5</v>
      </c>
      <c r="W10" s="42"/>
      <c r="X10" s="19"/>
      <c r="Y10" s="42" t="s">
        <v>33</v>
      </c>
      <c r="Z10" s="42"/>
      <c r="AA10" s="42"/>
      <c r="AB10" s="42"/>
      <c r="AC10" s="42"/>
    </row>
    <row r="11" spans="1:30" ht="45.75" customHeight="1">
      <c r="A11" s="42"/>
      <c r="B11" s="42"/>
      <c r="C11" s="45"/>
      <c r="D11" s="45"/>
      <c r="E11" s="45"/>
      <c r="F11" s="45"/>
      <c r="G11" s="45"/>
      <c r="H11" s="45"/>
      <c r="I11" s="58"/>
      <c r="J11" s="59"/>
      <c r="K11" s="59"/>
      <c r="L11" s="59"/>
      <c r="M11" s="60"/>
      <c r="N11" s="6"/>
      <c r="O11" s="64"/>
      <c r="P11" s="65"/>
      <c r="Q11" s="65"/>
      <c r="R11" s="65"/>
      <c r="S11" s="65"/>
      <c r="T11" s="66"/>
      <c r="U11" s="6"/>
      <c r="V11" s="7" t="s">
        <v>15</v>
      </c>
      <c r="W11" s="7" t="s">
        <v>16</v>
      </c>
      <c r="X11" s="19"/>
      <c r="Y11" s="53" t="s">
        <v>34</v>
      </c>
      <c r="Z11" s="54"/>
      <c r="AA11" s="51" t="s">
        <v>19</v>
      </c>
      <c r="AB11" s="51"/>
      <c r="AC11" s="51"/>
    </row>
    <row r="12" spans="1:30" ht="96" customHeight="1">
      <c r="A12" s="42"/>
      <c r="B12" s="42"/>
      <c r="C12" s="45"/>
      <c r="D12" s="17" t="s">
        <v>6</v>
      </c>
      <c r="E12" s="17" t="s">
        <v>2</v>
      </c>
      <c r="F12" s="17" t="s">
        <v>7</v>
      </c>
      <c r="G12" s="17" t="s">
        <v>1</v>
      </c>
      <c r="H12" s="17" t="s">
        <v>8</v>
      </c>
      <c r="I12" s="17" t="s">
        <v>6</v>
      </c>
      <c r="J12" s="17" t="s">
        <v>2</v>
      </c>
      <c r="K12" s="17" t="s">
        <v>7</v>
      </c>
      <c r="L12" s="17" t="s">
        <v>1</v>
      </c>
      <c r="M12" s="17" t="s">
        <v>8</v>
      </c>
      <c r="N12" s="6"/>
      <c r="O12" s="23" t="s">
        <v>9</v>
      </c>
      <c r="P12" s="23" t="s">
        <v>10</v>
      </c>
      <c r="Q12" s="23" t="s">
        <v>11</v>
      </c>
      <c r="R12" s="23" t="s">
        <v>12</v>
      </c>
      <c r="S12" s="23" t="s">
        <v>13</v>
      </c>
      <c r="T12" s="23" t="s">
        <v>14</v>
      </c>
      <c r="U12" s="6"/>
      <c r="V12" s="20">
        <f>AVERAGE(V13:V13)</f>
        <v>6</v>
      </c>
      <c r="W12" s="21">
        <f>SUM(V13:V13)</f>
        <v>6</v>
      </c>
      <c r="X12" s="19"/>
      <c r="Y12" s="22" t="s">
        <v>17</v>
      </c>
      <c r="Z12" s="22" t="s">
        <v>18</v>
      </c>
      <c r="AA12" s="18" t="s">
        <v>30</v>
      </c>
      <c r="AB12" s="18" t="s">
        <v>20</v>
      </c>
      <c r="AC12" s="18" t="s">
        <v>31</v>
      </c>
    </row>
    <row r="13" spans="1:30" ht="93.75" customHeight="1">
      <c r="A13" s="29" t="s">
        <v>38</v>
      </c>
      <c r="B13" s="30" t="s">
        <v>43</v>
      </c>
      <c r="C13" s="28">
        <v>2</v>
      </c>
      <c r="D13" s="31">
        <v>1</v>
      </c>
      <c r="E13" s="32">
        <v>1</v>
      </c>
      <c r="F13" s="32">
        <v>1</v>
      </c>
      <c r="G13" s="32">
        <v>0</v>
      </c>
      <c r="H13" s="33">
        <v>0</v>
      </c>
      <c r="I13" s="24">
        <f>$C$13*D13</f>
        <v>2</v>
      </c>
      <c r="J13" s="4">
        <f>$C$13*E13</f>
        <v>2</v>
      </c>
      <c r="K13" s="4">
        <f t="shared" ref="K13:M13" si="0">$C$13*F13</f>
        <v>2</v>
      </c>
      <c r="L13" s="24">
        <f t="shared" si="0"/>
        <v>0</v>
      </c>
      <c r="M13" s="24">
        <f t="shared" si="0"/>
        <v>0</v>
      </c>
      <c r="N13" s="25"/>
      <c r="O13" s="24" t="s">
        <v>41</v>
      </c>
      <c r="P13" s="24"/>
      <c r="Q13" s="24"/>
      <c r="R13" s="24"/>
      <c r="S13" s="24"/>
      <c r="T13" s="24" t="s">
        <v>41</v>
      </c>
      <c r="U13" s="25"/>
      <c r="V13" s="24">
        <f>SUM(I13:M13)</f>
        <v>6</v>
      </c>
      <c r="W13" s="24"/>
      <c r="X13" s="26"/>
      <c r="Y13" s="27" t="s">
        <v>39</v>
      </c>
      <c r="Z13" s="27" t="s">
        <v>40</v>
      </c>
      <c r="AA13" s="27"/>
      <c r="AB13" s="27" t="s">
        <v>41</v>
      </c>
      <c r="AC13" s="27"/>
    </row>
  </sheetData>
  <mergeCells count="20">
    <mergeCell ref="A10:A12"/>
    <mergeCell ref="B10:B12"/>
    <mergeCell ref="C10:C12"/>
    <mergeCell ref="A7:AC7"/>
    <mergeCell ref="V10:W10"/>
    <mergeCell ref="B8:T8"/>
    <mergeCell ref="AA11:AC11"/>
    <mergeCell ref="V8:X8"/>
    <mergeCell ref="Y8:AC8"/>
    <mergeCell ref="Y10:AC10"/>
    <mergeCell ref="Y11:Z11"/>
    <mergeCell ref="D10:H11"/>
    <mergeCell ref="I10:M11"/>
    <mergeCell ref="O10:T11"/>
    <mergeCell ref="Z1:AC3"/>
    <mergeCell ref="N6:Y6"/>
    <mergeCell ref="Z6:AC6"/>
    <mergeCell ref="B1:Y3"/>
    <mergeCell ref="C6:M6"/>
    <mergeCell ref="A4:AC4"/>
  </mergeCells>
  <conditionalFormatting sqref="N13:U13">
    <cfRule type="cellIs" dxfId="6" priority="5" operator="between">
      <formula>15</formula>
      <formula>25</formula>
    </cfRule>
    <cfRule type="cellIs" dxfId="5" priority="6" operator="between">
      <formula>8</formula>
      <formula>12</formula>
    </cfRule>
    <cfRule type="cellIs" dxfId="4" priority="7" operator="between">
      <formula>4</formula>
      <formula>6</formula>
    </cfRule>
  </conditionalFormatting>
  <conditionalFormatting sqref="I13:M13">
    <cfRule type="cellIs" dxfId="3" priority="1" operator="between">
      <formula>4</formula>
      <formula>6</formula>
    </cfRule>
    <cfRule type="cellIs" dxfId="2" priority="2" operator="between">
      <formula>8</formula>
      <formula>12</formula>
    </cfRule>
    <cfRule type="cellIs" dxfId="1" priority="3" operator="between">
      <formula>15</formula>
      <formula>25</formula>
    </cfRule>
    <cfRule type="cellIs" dxfId="0" priority="4" operator="between">
      <formula>1</formula>
      <formula>3</formula>
    </cfRule>
  </conditionalFormatting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ltriana</dc:creator>
  <cp:lastModifiedBy>Pcalidad</cp:lastModifiedBy>
  <cp:lastPrinted>2014-10-15T22:16:00Z</cp:lastPrinted>
  <dcterms:created xsi:type="dcterms:W3CDTF">2014-10-03T20:03:31Z</dcterms:created>
  <dcterms:modified xsi:type="dcterms:W3CDTF">2015-03-02T15:23:45Z</dcterms:modified>
</cp:coreProperties>
</file>